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9" i="1" l="1"/>
  <c r="F19" i="1"/>
  <c r="E19" i="1"/>
</calcChain>
</file>

<file path=xl/sharedStrings.xml><?xml version="1.0" encoding="utf-8"?>
<sst xmlns="http://schemas.openxmlformats.org/spreadsheetml/2006/main" count="133" uniqueCount="53">
  <si>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</si>
  <si>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</si>
  <si>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</si>
  <si>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</si>
  <si>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</si>
  <si>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</si>
  <si>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</si>
  <si>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</si>
  <si>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</si>
  <si>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</si>
  <si>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</si>
  <si>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</si>
  <si>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</si>
  <si>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РП 10 кВ Вахнево</t>
  </si>
  <si>
    <t xml:space="preserve"> 0,4 Вахнево ТСН 1 ао RS</t>
  </si>
  <si>
    <t xml:space="preserve"> 10 Вахнево-Калинино 1 ао RS</t>
  </si>
  <si>
    <t xml:space="preserve"> 10 Вахнево-Калинино 1 ап RS</t>
  </si>
  <si>
    <t xml:space="preserve"> 10 Вахнево-Калинино 2 ао RS</t>
  </si>
  <si>
    <t xml:space="preserve"> 10 Вахнево-Калинино 2 ап RS</t>
  </si>
  <si>
    <t xml:space="preserve"> 10 Вахнево-Котельное ао RS</t>
  </si>
  <si>
    <t xml:space="preserve"> 10 Вахнево-Марково ао RS</t>
  </si>
  <si>
    <t xml:space="preserve"> 10 Вахнево-Оксилово ао RS</t>
  </si>
  <si>
    <t xml:space="preserve"> 10 Вахнево-Чернино ао RS</t>
  </si>
  <si>
    <t xml:space="preserve"> 10 Вахнево-Чернино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</si>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</sst>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abSelected="1" zoomScaleNormal="100" zoomScaleSheetLayoutView="100" workbookViewId="0">
      <selection activeCell="A5" sqref="A5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207644.22200000001</v>
      </c>
      <c r="C9" s="23">
        <v>207646.97700000001</v>
      </c>
      <c r="D9" s="24">
        <v>1</v>
      </c>
      <c r="E9" s="25">
        <v>2.7549999999999999</v>
      </c>
      <c r="F9" s="26">
        <v>2.7549999999999999</v>
      </c>
      <c r="G9" s="26">
        <v>0</v>
      </c>
      <c r="H9" s="27">
        <v>0</v>
      </c>
    </row>
    <row r="10" spans="1:10" x14ac:dyDescent="0.25">
      <c r="A10" s="28" t="s">
        <v>15</v>
      </c>
      <c r="B10" s="29">
        <v>6.08</v>
      </c>
      <c r="C10" s="29">
        <v>6.08</v>
      </c>
      <c r="D10" s="30">
        <v>2000</v>
      </c>
      <c r="E10" s="31">
        <v>0</v>
      </c>
      <c r="F10" s="32">
        <v>0</v>
      </c>
      <c r="G10" s="32">
        <v>0</v>
      </c>
      <c r="H10" s="33"/>
    </row>
    <row r="11" spans="1:10" x14ac:dyDescent="0.25">
      <c r="A11" s="28" t="s">
        <v>16</v>
      </c>
      <c r="B11" s="29">
        <v>1280.5987</v>
      </c>
      <c r="C11" s="29">
        <v>1281.2218</v>
      </c>
      <c r="D11" s="30">
        <v>2000</v>
      </c>
      <c r="E11" s="31">
        <v>1246.2</v>
      </c>
      <c r="F11" s="32">
        <v>1246.2</v>
      </c>
      <c r="G11" s="32">
        <v>0</v>
      </c>
      <c r="H11" s="33">
        <v>0</v>
      </c>
    </row>
    <row r="12" spans="1:10" x14ac:dyDescent="0.25">
      <c r="A12" s="28" t="s">
        <v>17</v>
      </c>
      <c r="B12" s="29">
        <v>2.2770999999999999</v>
      </c>
      <c r="C12" s="29">
        <v>2.2770999999999999</v>
      </c>
      <c r="D12" s="30">
        <v>2000</v>
      </c>
      <c r="E12" s="31">
        <v>0</v>
      </c>
      <c r="F12" s="32">
        <v>0</v>
      </c>
      <c r="G12" s="32">
        <v>0</v>
      </c>
      <c r="H12" s="33"/>
    </row>
    <row r="13" spans="1:10" x14ac:dyDescent="0.25">
      <c r="A13" s="28" t="s">
        <v>18</v>
      </c>
      <c r="B13" s="29">
        <v>1473.2393</v>
      </c>
      <c r="C13" s="29">
        <v>1473.8276000000001</v>
      </c>
      <c r="D13" s="30">
        <v>2000</v>
      </c>
      <c r="E13" s="31">
        <v>1176.5999999999999</v>
      </c>
      <c r="F13" s="32">
        <v>1176.5999999999999</v>
      </c>
      <c r="G13" s="32">
        <v>0</v>
      </c>
      <c r="H13" s="33">
        <v>0</v>
      </c>
    </row>
    <row r="14" spans="1:10" x14ac:dyDescent="0.25">
      <c r="A14" s="28" t="s">
        <v>19</v>
      </c>
      <c r="B14" s="29">
        <v>1427.8652</v>
      </c>
      <c r="C14" s="29">
        <v>1428.5056</v>
      </c>
      <c r="D14" s="30">
        <v>1000</v>
      </c>
      <c r="E14" s="31">
        <v>640.4</v>
      </c>
      <c r="F14" s="32">
        <v>640.4</v>
      </c>
      <c r="G14" s="32">
        <v>0</v>
      </c>
      <c r="H14" s="33">
        <v>0</v>
      </c>
    </row>
    <row r="15" spans="1:10" x14ac:dyDescent="0.25">
      <c r="A15" s="28" t="s">
        <v>20</v>
      </c>
      <c r="B15" s="29">
        <v>1312.1305</v>
      </c>
      <c r="C15" s="29">
        <v>1312.71</v>
      </c>
      <c r="D15" s="30">
        <v>1000</v>
      </c>
      <c r="E15" s="31">
        <v>579.5</v>
      </c>
      <c r="F15" s="32">
        <v>579.5</v>
      </c>
      <c r="G15" s="32">
        <v>0</v>
      </c>
      <c r="H15" s="33">
        <v>0</v>
      </c>
    </row>
    <row r="16" spans="1:10" x14ac:dyDescent="0.25">
      <c r="A16" s="28" t="s">
        <v>21</v>
      </c>
      <c r="B16" s="29">
        <v>1287.0728999999999</v>
      </c>
      <c r="C16" s="29">
        <v>1287.7436</v>
      </c>
      <c r="D16" s="30">
        <v>1000</v>
      </c>
      <c r="E16" s="31">
        <v>670.7</v>
      </c>
      <c r="F16" s="32">
        <v>670.7</v>
      </c>
      <c r="G16" s="32">
        <v>0</v>
      </c>
      <c r="H16" s="33">
        <v>0</v>
      </c>
    </row>
    <row r="17" spans="1:8" x14ac:dyDescent="0.25">
      <c r="A17" s="28" t="s">
        <v>22</v>
      </c>
      <c r="B17" s="29">
        <v>1536.2361000000001</v>
      </c>
      <c r="C17" s="29">
        <v>1536.7708</v>
      </c>
      <c r="D17" s="30">
        <v>1000</v>
      </c>
      <c r="E17" s="31">
        <v>534.70000000000005</v>
      </c>
      <c r="F17" s="32">
        <v>534.70000000000005</v>
      </c>
      <c r="G17" s="32">
        <v>0</v>
      </c>
      <c r="H17" s="33">
        <v>0</v>
      </c>
    </row>
    <row r="18" spans="1:8" ht="16.5" thickBot="1" x14ac:dyDescent="0.3">
      <c r="A18" s="34" t="s">
        <v>23</v>
      </c>
      <c r="B18" s="35">
        <v>5.3151000000000002</v>
      </c>
      <c r="C18" s="35">
        <v>5.3151000000000002</v>
      </c>
      <c r="D18" s="36">
        <v>1000</v>
      </c>
      <c r="E18" s="37">
        <v>0</v>
      </c>
      <c r="F18" s="38">
        <v>0</v>
      </c>
      <c r="G18" s="38">
        <v>0</v>
      </c>
      <c r="H18" s="39"/>
    </row>
    <row r="19" spans="1:8" x14ac:dyDescent="0.25">
      <c r="E19" s="40">
        <f>SUM(E9:E18)</f>
        <v>4850.8550000000005</v>
      </c>
      <c r="F19" s="41">
        <f>SUM(F9:F18)</f>
        <v>4850.8550000000005</v>
      </c>
      <c r="G19" s="41">
        <f>SUM(G9:G18)</f>
        <v>0</v>
      </c>
    </row>
    <row r="26" spans="1:8" ht="12.75" x14ac:dyDescent="0.2">
      <c r="A26" s="42"/>
      <c r="B26" s="42"/>
      <c r="C26" s="42"/>
      <c r="D26" s="42"/>
      <c r="E26" s="42"/>
      <c r="F26" s="42"/>
      <c r="G26" s="42"/>
      <c r="H26" s="42"/>
    </row>
    <row r="27" spans="1:8" ht="25.5" x14ac:dyDescent="0.2">
      <c r="A27" s="121" t="s">
        <v>1</v>
      </c>
      <c r="B27" s="121"/>
      <c r="C27" s="121"/>
      <c r="D27" s="121"/>
      <c r="E27" s="121"/>
      <c r="F27" s="121"/>
      <c r="G27" s="121"/>
      <c r="H27" s="121"/>
    </row>
    <row r="28" spans="1:8" ht="18.75" x14ac:dyDescent="0.2">
      <c r="A28" s="44"/>
      <c r="B28" s="49"/>
      <c r="C28" s="49"/>
      <c r="D28" s="48"/>
      <c r="E28" s="51"/>
      <c r="F28" s="45"/>
      <c r="G28" s="45"/>
      <c r="H28" s="42"/>
    </row>
    <row r="29" spans="1:8" x14ac:dyDescent="0.2">
      <c r="A29" s="42"/>
      <c r="B29" s="50"/>
      <c r="C29" s="50"/>
      <c r="D29" s="42"/>
      <c r="E29" s="52"/>
      <c r="F29" s="42"/>
      <c r="G29" s="42"/>
      <c r="H29" s="46" t="s">
        <v>24</v>
      </c>
    </row>
    <row r="30" spans="1:8" ht="18.75" x14ac:dyDescent="0.2">
      <c r="A30" s="43" t="s">
        <v>13</v>
      </c>
      <c r="B30" s="50"/>
      <c r="C30" s="50"/>
      <c r="D30" s="42"/>
      <c r="E30" s="52"/>
      <c r="F30" s="42"/>
      <c r="G30" s="42"/>
      <c r="H30" s="47" t="s">
        <v>12</v>
      </c>
    </row>
    <row r="31" spans="1:8" ht="13.5" thickBot="1" x14ac:dyDescent="0.25">
      <c r="A31" s="42"/>
      <c r="B31" s="42"/>
      <c r="C31" s="42"/>
      <c r="D31" s="42"/>
      <c r="E31" s="42"/>
      <c r="F31" s="42"/>
      <c r="G31" s="42"/>
      <c r="H31" s="42"/>
    </row>
    <row r="32" spans="1:8" ht="63" x14ac:dyDescent="0.2">
      <c r="A32" s="122" t="s">
        <v>0</v>
      </c>
      <c r="B32" s="124" t="s">
        <v>2</v>
      </c>
      <c r="C32" s="124" t="s">
        <v>3</v>
      </c>
      <c r="D32" s="126" t="s">
        <v>6</v>
      </c>
      <c r="E32" s="53" t="s">
        <v>10</v>
      </c>
      <c r="F32" s="53" t="s">
        <v>9</v>
      </c>
      <c r="G32" s="53" t="s">
        <v>7</v>
      </c>
      <c r="H32" s="128" t="s">
        <v>4</v>
      </c>
    </row>
    <row r="33" spans="1:8" ht="16.5" thickBot="1" x14ac:dyDescent="0.25">
      <c r="A33" s="123"/>
      <c r="B33" s="125"/>
      <c r="C33" s="125"/>
      <c r="D33" s="127"/>
      <c r="E33" s="54" t="s">
        <v>25</v>
      </c>
      <c r="F33" s="54" t="s">
        <v>25</v>
      </c>
      <c r="G33" s="54" t="s">
        <v>25</v>
      </c>
      <c r="H33" s="129"/>
    </row>
    <row r="34" spans="1:8" x14ac:dyDescent="0.25">
      <c r="A34" s="55" t="s">
        <v>14</v>
      </c>
      <c r="B34" s="56"/>
      <c r="C34" s="56"/>
      <c r="D34" s="57">
        <v>1</v>
      </c>
      <c r="E34" s="58"/>
      <c r="F34" s="59"/>
      <c r="G34" s="59"/>
      <c r="H34" s="60"/>
    </row>
    <row r="35" spans="1:8" x14ac:dyDescent="0.25">
      <c r="A35" s="61" t="s">
        <v>15</v>
      </c>
      <c r="B35" s="62">
        <v>0.1391</v>
      </c>
      <c r="C35" s="62">
        <v>0.1391</v>
      </c>
      <c r="D35" s="63">
        <v>2000</v>
      </c>
      <c r="E35" s="64">
        <v>0</v>
      </c>
      <c r="F35" s="65">
        <v>0</v>
      </c>
      <c r="G35" s="65">
        <v>0</v>
      </c>
      <c r="H35" s="66"/>
    </row>
    <row r="36" spans="1:8" x14ac:dyDescent="0.25">
      <c r="A36" s="61" t="s">
        <v>16</v>
      </c>
      <c r="B36" s="62">
        <v>817.46370000000002</v>
      </c>
      <c r="C36" s="62">
        <v>818.03520000000003</v>
      </c>
      <c r="D36" s="63">
        <v>2000</v>
      </c>
      <c r="E36" s="64">
        <v>1143</v>
      </c>
      <c r="F36" s="65">
        <v>1143</v>
      </c>
      <c r="G36" s="65">
        <v>0</v>
      </c>
      <c r="H36" s="66">
        <v>0</v>
      </c>
    </row>
    <row r="37" spans="1:8" x14ac:dyDescent="0.25">
      <c r="A37" s="61" t="s">
        <v>17</v>
      </c>
      <c r="B37" s="62">
        <v>1.2397</v>
      </c>
      <c r="C37" s="62">
        <v>1.2397</v>
      </c>
      <c r="D37" s="63">
        <v>2000</v>
      </c>
      <c r="E37" s="64">
        <v>0</v>
      </c>
      <c r="F37" s="65">
        <v>0</v>
      </c>
      <c r="G37" s="65">
        <v>0</v>
      </c>
      <c r="H37" s="66"/>
    </row>
    <row r="38" spans="1:8" x14ac:dyDescent="0.25">
      <c r="A38" s="61" t="s">
        <v>18</v>
      </c>
      <c r="B38" s="62">
        <v>805.0729</v>
      </c>
      <c r="C38" s="62">
        <v>805.54110000000003</v>
      </c>
      <c r="D38" s="63">
        <v>2000</v>
      </c>
      <c r="E38" s="64">
        <v>936.4</v>
      </c>
      <c r="F38" s="65">
        <v>936.4</v>
      </c>
      <c r="G38" s="65">
        <v>0</v>
      </c>
      <c r="H38" s="66">
        <v>0</v>
      </c>
    </row>
    <row r="39" spans="1:8" x14ac:dyDescent="0.25">
      <c r="A39" s="61" t="s">
        <v>19</v>
      </c>
      <c r="B39" s="62">
        <v>760.1798</v>
      </c>
      <c r="C39" s="62">
        <v>760.6943</v>
      </c>
      <c r="D39" s="63">
        <v>1000</v>
      </c>
      <c r="E39" s="64">
        <v>514.5</v>
      </c>
      <c r="F39" s="65">
        <v>514.5</v>
      </c>
      <c r="G39" s="65">
        <v>0</v>
      </c>
      <c r="H39" s="66">
        <v>0</v>
      </c>
    </row>
    <row r="40" spans="1:8" x14ac:dyDescent="0.25">
      <c r="A40" s="61" t="s">
        <v>20</v>
      </c>
      <c r="B40" s="62">
        <v>800.60450000000003</v>
      </c>
      <c r="C40" s="62">
        <v>801.06880000000001</v>
      </c>
      <c r="D40" s="63">
        <v>1000</v>
      </c>
      <c r="E40" s="64">
        <v>464.3</v>
      </c>
      <c r="F40" s="65">
        <v>464.3</v>
      </c>
      <c r="G40" s="65">
        <v>0</v>
      </c>
      <c r="H40" s="66">
        <v>0</v>
      </c>
    </row>
    <row r="41" spans="1:8" x14ac:dyDescent="0.25">
      <c r="A41" s="61" t="s">
        <v>21</v>
      </c>
      <c r="B41" s="62">
        <v>900.19989999999996</v>
      </c>
      <c r="C41" s="62">
        <v>900.92989999999998</v>
      </c>
      <c r="D41" s="63">
        <v>1000</v>
      </c>
      <c r="E41" s="64">
        <v>730</v>
      </c>
      <c r="F41" s="65">
        <v>730</v>
      </c>
      <c r="G41" s="65">
        <v>0</v>
      </c>
      <c r="H41" s="66">
        <v>0</v>
      </c>
    </row>
    <row r="42" spans="1:8" x14ac:dyDescent="0.25">
      <c r="A42" s="61" t="s">
        <v>22</v>
      </c>
      <c r="B42" s="62">
        <v>857.93539999999996</v>
      </c>
      <c r="C42" s="62">
        <v>858.35720000000003</v>
      </c>
      <c r="D42" s="63">
        <v>1000</v>
      </c>
      <c r="E42" s="64">
        <v>421.8</v>
      </c>
      <c r="F42" s="65">
        <v>421.8</v>
      </c>
      <c r="G42" s="65">
        <v>0</v>
      </c>
      <c r="H42" s="66">
        <v>0</v>
      </c>
    </row>
    <row r="43" spans="1:8" ht="16.5" thickBot="1" x14ac:dyDescent="0.3">
      <c r="A43" s="67" t="s">
        <v>23</v>
      </c>
      <c r="B43" s="68">
        <v>0.29980000000000001</v>
      </c>
      <c r="C43" s="68">
        <v>0.29980000000000001</v>
      </c>
      <c r="D43" s="69">
        <v>1000</v>
      </c>
      <c r="E43" s="70">
        <v>0</v>
      </c>
      <c r="F43" s="71">
        <v>0</v>
      </c>
      <c r="G43" s="71">
        <v>0</v>
      </c>
      <c r="H43" s="72"/>
    </row>
    <row r="44" spans="1:8" x14ac:dyDescent="0.2">
      <c r="A44" s="42"/>
      <c r="B44" s="42"/>
      <c r="C44" s="42"/>
      <c r="D44" s="42"/>
      <c r="E44" s="73">
        <v>4210</v>
      </c>
      <c r="F44" s="74">
        <v>4210</v>
      </c>
      <c r="G44" s="74">
        <v>0</v>
      </c>
      <c r="H44" s="42"/>
    </row>
  </sheetData>
  <mergeCells count="12">
    <mergeCell ref="A2:H2"/>
    <mergeCell ref="A7:A8"/>
    <mergeCell ref="B7:B8"/>
    <mergeCell ref="C7:C8"/>
    <mergeCell ref="D7:D8"/>
    <mergeCell ref="H7:H8"/>
    <mergeCell ref="A27:H27"/>
    <mergeCell ref="A32:A33"/>
    <mergeCell ref="B32:B33"/>
    <mergeCell ref="C32:C33"/>
    <mergeCell ref="D32:D33"/>
    <mergeCell ref="H32:H33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4"/>
  <sheetViews>
    <sheetView workbookViewId="0">
      <selection activeCell="A3" sqref="A3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26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27</v>
      </c>
      <c r="C7" s="88" t="s">
        <v>28</v>
      </c>
      <c r="D7" s="88" t="s">
        <v>29</v>
      </c>
      <c r="E7" s="88" t="s">
        <v>30</v>
      </c>
      <c r="F7" s="88" t="s">
        <v>31</v>
      </c>
      <c r="G7" s="88" t="s">
        <v>32</v>
      </c>
      <c r="H7" s="88" t="s">
        <v>33</v>
      </c>
      <c r="I7" s="88" t="s">
        <v>34</v>
      </c>
      <c r="J7" s="88" t="s">
        <v>35</v>
      </c>
      <c r="K7" s="88" t="s">
        <v>36</v>
      </c>
      <c r="L7" s="88" t="s">
        <v>37</v>
      </c>
      <c r="M7" s="88" t="s">
        <v>38</v>
      </c>
      <c r="N7" s="88" t="s">
        <v>39</v>
      </c>
      <c r="O7" s="88" t="s">
        <v>40</v>
      </c>
      <c r="P7" s="88" t="s">
        <v>41</v>
      </c>
      <c r="Q7" s="88" t="s">
        <v>42</v>
      </c>
      <c r="R7" s="88" t="s">
        <v>43</v>
      </c>
      <c r="S7" s="88" t="s">
        <v>44</v>
      </c>
      <c r="T7" s="88" t="s">
        <v>45</v>
      </c>
      <c r="U7" s="88" t="s">
        <v>46</v>
      </c>
      <c r="V7" s="88" t="s">
        <v>47</v>
      </c>
      <c r="W7" s="88" t="s">
        <v>48</v>
      </c>
      <c r="X7" s="88" t="s">
        <v>49</v>
      </c>
      <c r="Y7" s="91" t="s">
        <v>50</v>
      </c>
      <c r="Z7" s="89" t="s">
        <v>51</v>
      </c>
    </row>
    <row r="8" spans="1:26" x14ac:dyDescent="0.2">
      <c r="A8" s="78" t="s">
        <v>14</v>
      </c>
      <c r="B8" s="82">
        <v>0.11600000000000001</v>
      </c>
      <c r="C8" s="83">
        <v>0.115</v>
      </c>
      <c r="D8" s="83">
        <v>0.115</v>
      </c>
      <c r="E8" s="83">
        <v>0.115</v>
      </c>
      <c r="F8" s="83">
        <v>0.115</v>
      </c>
      <c r="G8" s="83">
        <v>0.11600000000000001</v>
      </c>
      <c r="H8" s="83">
        <v>0.11600000000000001</v>
      </c>
      <c r="I8" s="83">
        <v>0.115</v>
      </c>
      <c r="J8" s="83">
        <v>0.115</v>
      </c>
      <c r="K8" s="84">
        <v>0.114</v>
      </c>
      <c r="L8" s="84">
        <v>0.115</v>
      </c>
      <c r="M8" s="84">
        <v>0.114</v>
      </c>
      <c r="N8" s="84">
        <v>0.114</v>
      </c>
      <c r="O8" s="84">
        <v>0.114</v>
      </c>
      <c r="P8" s="84">
        <v>0.114</v>
      </c>
      <c r="Q8" s="84">
        <v>0.11600000000000001</v>
      </c>
      <c r="R8" s="84">
        <v>0.114</v>
      </c>
      <c r="S8" s="84">
        <v>0.115</v>
      </c>
      <c r="T8" s="84">
        <v>0.115</v>
      </c>
      <c r="U8" s="84">
        <v>0.114</v>
      </c>
      <c r="V8" s="84">
        <v>0.114</v>
      </c>
      <c r="W8" s="84">
        <v>0.115</v>
      </c>
      <c r="X8" s="84">
        <v>0.114</v>
      </c>
      <c r="Y8" s="92">
        <v>0.115</v>
      </c>
      <c r="Z8" s="90">
        <v>2.7550000000000012</v>
      </c>
    </row>
    <row r="9" spans="1:26" x14ac:dyDescent="0.2">
      <c r="A9" s="78" t="s">
        <v>15</v>
      </c>
      <c r="B9" s="82">
        <v>0</v>
      </c>
      <c r="C9" s="83">
        <v>0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92">
        <v>0</v>
      </c>
      <c r="Z9" s="97">
        <v>0</v>
      </c>
    </row>
    <row r="10" spans="1:26" x14ac:dyDescent="0.2">
      <c r="A10" s="78" t="s">
        <v>16</v>
      </c>
      <c r="B10" s="82">
        <v>32.799999999999997</v>
      </c>
      <c r="C10" s="83">
        <v>30</v>
      </c>
      <c r="D10" s="83">
        <v>28.8</v>
      </c>
      <c r="E10" s="83">
        <v>28.400000000000002</v>
      </c>
      <c r="F10" s="83">
        <v>31.8</v>
      </c>
      <c r="G10" s="83">
        <v>41.6</v>
      </c>
      <c r="H10" s="83">
        <v>56</v>
      </c>
      <c r="I10" s="83">
        <v>57.6</v>
      </c>
      <c r="J10" s="83">
        <v>67</v>
      </c>
      <c r="K10" s="84">
        <v>60.4</v>
      </c>
      <c r="L10" s="84">
        <v>59.2</v>
      </c>
      <c r="M10" s="84">
        <v>60.6</v>
      </c>
      <c r="N10" s="84">
        <v>58</v>
      </c>
      <c r="O10" s="84">
        <v>67.599999999999994</v>
      </c>
      <c r="P10" s="84">
        <v>65</v>
      </c>
      <c r="Q10" s="84">
        <v>62</v>
      </c>
      <c r="R10" s="84">
        <v>65.2</v>
      </c>
      <c r="S10" s="84">
        <v>67.599999999999994</v>
      </c>
      <c r="T10" s="84">
        <v>60.800000000000004</v>
      </c>
      <c r="U10" s="84">
        <v>60.800000000000004</v>
      </c>
      <c r="V10" s="84">
        <v>52.4</v>
      </c>
      <c r="W10" s="84">
        <v>52.6</v>
      </c>
      <c r="X10" s="84">
        <v>45.6</v>
      </c>
      <c r="Y10" s="92">
        <v>34.4</v>
      </c>
      <c r="Z10" s="97">
        <v>1246.2</v>
      </c>
    </row>
    <row r="11" spans="1:26" x14ac:dyDescent="0.2">
      <c r="A11" s="78" t="s">
        <v>17</v>
      </c>
      <c r="B11" s="82">
        <v>0</v>
      </c>
      <c r="C11" s="83">
        <v>0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92">
        <v>0</v>
      </c>
      <c r="Z11" s="97">
        <v>0</v>
      </c>
    </row>
    <row r="12" spans="1:26" x14ac:dyDescent="0.2">
      <c r="A12" s="78" t="s">
        <v>18</v>
      </c>
      <c r="B12" s="82">
        <v>29.6</v>
      </c>
      <c r="C12" s="83">
        <v>29.2</v>
      </c>
      <c r="D12" s="83">
        <v>27.6</v>
      </c>
      <c r="E12" s="83">
        <v>29.2</v>
      </c>
      <c r="F12" s="83">
        <v>32.799999999999997</v>
      </c>
      <c r="G12" s="83">
        <v>43.2</v>
      </c>
      <c r="H12" s="83">
        <v>51.6</v>
      </c>
      <c r="I12" s="83">
        <v>66</v>
      </c>
      <c r="J12" s="83">
        <v>64.8</v>
      </c>
      <c r="K12" s="84">
        <v>69.2</v>
      </c>
      <c r="L12" s="84">
        <v>55.800000000000004</v>
      </c>
      <c r="M12" s="84">
        <v>52.800000000000004</v>
      </c>
      <c r="N12" s="84">
        <v>53.2</v>
      </c>
      <c r="O12" s="84">
        <v>50.4</v>
      </c>
      <c r="P12" s="84">
        <v>51.4</v>
      </c>
      <c r="Q12" s="84">
        <v>48.2</v>
      </c>
      <c r="R12" s="84">
        <v>56.6</v>
      </c>
      <c r="S12" s="84">
        <v>64.599999999999994</v>
      </c>
      <c r="T12" s="84">
        <v>58.2</v>
      </c>
      <c r="U12" s="84">
        <v>55.4</v>
      </c>
      <c r="V12" s="84">
        <v>56.6</v>
      </c>
      <c r="W12" s="84">
        <v>52.6</v>
      </c>
      <c r="X12" s="84">
        <v>41.4</v>
      </c>
      <c r="Y12" s="92">
        <v>36.200000000000003</v>
      </c>
      <c r="Z12" s="97">
        <v>1176.6000000000001</v>
      </c>
    </row>
    <row r="13" spans="1:26" x14ac:dyDescent="0.2">
      <c r="A13" s="78" t="s">
        <v>19</v>
      </c>
      <c r="B13" s="82">
        <v>15</v>
      </c>
      <c r="C13" s="83">
        <v>14.8</v>
      </c>
      <c r="D13" s="83">
        <v>14.3</v>
      </c>
      <c r="E13" s="83">
        <v>15.200000000000001</v>
      </c>
      <c r="F13" s="83">
        <v>16.399999999999999</v>
      </c>
      <c r="G13" s="83">
        <v>22.8</v>
      </c>
      <c r="H13" s="83">
        <v>29.1</v>
      </c>
      <c r="I13" s="83">
        <v>38.5</v>
      </c>
      <c r="J13" s="83">
        <v>33.200000000000003</v>
      </c>
      <c r="K13" s="84">
        <v>32.4</v>
      </c>
      <c r="L13" s="84">
        <v>30.5</v>
      </c>
      <c r="M13" s="84">
        <v>29.3</v>
      </c>
      <c r="N13" s="84">
        <v>30</v>
      </c>
      <c r="O13" s="84">
        <v>27.8</v>
      </c>
      <c r="P13" s="84">
        <v>27.900000000000002</v>
      </c>
      <c r="Q13" s="84">
        <v>27.6</v>
      </c>
      <c r="R13" s="84">
        <v>32.700000000000003</v>
      </c>
      <c r="S13" s="84">
        <v>36.5</v>
      </c>
      <c r="T13" s="84">
        <v>32.9</v>
      </c>
      <c r="U13" s="84">
        <v>32.299999999999997</v>
      </c>
      <c r="V13" s="84">
        <v>31.3</v>
      </c>
      <c r="W13" s="84">
        <v>29.1</v>
      </c>
      <c r="X13" s="84">
        <v>22.1</v>
      </c>
      <c r="Y13" s="92">
        <v>18.7</v>
      </c>
      <c r="Z13" s="97">
        <v>640.40000000000009</v>
      </c>
    </row>
    <row r="14" spans="1:26" x14ac:dyDescent="0.2">
      <c r="A14" s="78" t="s">
        <v>20</v>
      </c>
      <c r="B14" s="82">
        <v>16.399999999999999</v>
      </c>
      <c r="C14" s="83">
        <v>15.1</v>
      </c>
      <c r="D14" s="83">
        <v>14.4</v>
      </c>
      <c r="E14" s="83">
        <v>13.200000000000001</v>
      </c>
      <c r="F14" s="83">
        <v>15.3</v>
      </c>
      <c r="G14" s="83">
        <v>21.900000000000002</v>
      </c>
      <c r="H14" s="83">
        <v>27.900000000000002</v>
      </c>
      <c r="I14" s="83">
        <v>25.400000000000002</v>
      </c>
      <c r="J14" s="83">
        <v>29.5</v>
      </c>
      <c r="K14" s="84">
        <v>25.8</v>
      </c>
      <c r="L14" s="84">
        <v>27</v>
      </c>
      <c r="M14" s="84">
        <v>27</v>
      </c>
      <c r="N14" s="84">
        <v>24.5</v>
      </c>
      <c r="O14" s="84">
        <v>28.900000000000002</v>
      </c>
      <c r="P14" s="84">
        <v>28.400000000000002</v>
      </c>
      <c r="Q14" s="84">
        <v>31.2</v>
      </c>
      <c r="R14" s="84">
        <v>32.9</v>
      </c>
      <c r="S14" s="84">
        <v>33.299999999999997</v>
      </c>
      <c r="T14" s="84">
        <v>29.900000000000002</v>
      </c>
      <c r="U14" s="84">
        <v>29.7</v>
      </c>
      <c r="V14" s="84">
        <v>25.3</v>
      </c>
      <c r="W14" s="84">
        <v>21.3</v>
      </c>
      <c r="X14" s="84">
        <v>18.8</v>
      </c>
      <c r="Y14" s="92">
        <v>16.399999999999999</v>
      </c>
      <c r="Z14" s="97">
        <v>579.49999999999977</v>
      </c>
    </row>
    <row r="15" spans="1:26" x14ac:dyDescent="0.2">
      <c r="A15" s="78" t="s">
        <v>21</v>
      </c>
      <c r="B15" s="82">
        <v>16.2</v>
      </c>
      <c r="C15" s="83">
        <v>14.8</v>
      </c>
      <c r="D15" s="83">
        <v>14.4</v>
      </c>
      <c r="E15" s="83">
        <v>15.200000000000001</v>
      </c>
      <c r="F15" s="83">
        <v>16.5</v>
      </c>
      <c r="G15" s="83">
        <v>19.600000000000001</v>
      </c>
      <c r="H15" s="83">
        <v>28.5</v>
      </c>
      <c r="I15" s="83">
        <v>32.5</v>
      </c>
      <c r="J15" s="83">
        <v>37.9</v>
      </c>
      <c r="K15" s="84">
        <v>34.9</v>
      </c>
      <c r="L15" s="84">
        <v>32.4</v>
      </c>
      <c r="M15" s="84">
        <v>33.799999999999997</v>
      </c>
      <c r="N15" s="84">
        <v>33.6</v>
      </c>
      <c r="O15" s="84">
        <v>39.1</v>
      </c>
      <c r="P15" s="84">
        <v>36.9</v>
      </c>
      <c r="Q15" s="84">
        <v>31.1</v>
      </c>
      <c r="R15" s="84">
        <v>32.6</v>
      </c>
      <c r="S15" s="84">
        <v>34.5</v>
      </c>
      <c r="T15" s="84">
        <v>31</v>
      </c>
      <c r="U15" s="84">
        <v>31.3</v>
      </c>
      <c r="V15" s="84">
        <v>27.400000000000002</v>
      </c>
      <c r="W15" s="84">
        <v>31.3</v>
      </c>
      <c r="X15" s="84">
        <v>27.2</v>
      </c>
      <c r="Y15" s="92">
        <v>18</v>
      </c>
      <c r="Z15" s="97">
        <v>670.69999999999993</v>
      </c>
    </row>
    <row r="16" spans="1:26" x14ac:dyDescent="0.2">
      <c r="A16" s="78" t="s">
        <v>22</v>
      </c>
      <c r="B16" s="82">
        <v>14.6</v>
      </c>
      <c r="C16" s="83">
        <v>14.5</v>
      </c>
      <c r="D16" s="83">
        <v>13.200000000000001</v>
      </c>
      <c r="E16" s="83">
        <v>13.9</v>
      </c>
      <c r="F16" s="83">
        <v>16.399999999999999</v>
      </c>
      <c r="G16" s="83">
        <v>20.400000000000002</v>
      </c>
      <c r="H16" s="83">
        <v>22.400000000000002</v>
      </c>
      <c r="I16" s="83">
        <v>27.5</v>
      </c>
      <c r="J16" s="83">
        <v>31.5</v>
      </c>
      <c r="K16" s="84">
        <v>36.800000000000004</v>
      </c>
      <c r="L16" s="84">
        <v>25.2</v>
      </c>
      <c r="M16" s="84">
        <v>23.400000000000002</v>
      </c>
      <c r="N16" s="84">
        <v>23.1</v>
      </c>
      <c r="O16" s="84">
        <v>22.6</v>
      </c>
      <c r="P16" s="84">
        <v>23.3</v>
      </c>
      <c r="Q16" s="84">
        <v>20.5</v>
      </c>
      <c r="R16" s="84">
        <v>24</v>
      </c>
      <c r="S16" s="84">
        <v>28</v>
      </c>
      <c r="T16" s="84">
        <v>25.2</v>
      </c>
      <c r="U16" s="84">
        <v>23</v>
      </c>
      <c r="V16" s="84">
        <v>25.2</v>
      </c>
      <c r="W16" s="84">
        <v>23.400000000000002</v>
      </c>
      <c r="X16" s="84">
        <v>19.3</v>
      </c>
      <c r="Y16" s="92">
        <v>17.3</v>
      </c>
      <c r="Z16" s="97">
        <v>534.69999999999993</v>
      </c>
    </row>
    <row r="17" spans="1:26" x14ac:dyDescent="0.2">
      <c r="A17" s="78" t="s">
        <v>23</v>
      </c>
      <c r="B17" s="82">
        <v>0</v>
      </c>
      <c r="C17" s="83">
        <v>0</v>
      </c>
      <c r="D17" s="83">
        <v>0</v>
      </c>
      <c r="E17" s="83">
        <v>0</v>
      </c>
      <c r="F17" s="83">
        <v>0</v>
      </c>
      <c r="G17" s="83">
        <v>0</v>
      </c>
      <c r="H17" s="83">
        <v>0</v>
      </c>
      <c r="I17" s="83">
        <v>0</v>
      </c>
      <c r="J17" s="83">
        <v>0</v>
      </c>
      <c r="K17" s="84">
        <v>0</v>
      </c>
      <c r="L17" s="84">
        <v>0</v>
      </c>
      <c r="M17" s="84">
        <v>0</v>
      </c>
      <c r="N17" s="84">
        <v>0</v>
      </c>
      <c r="O17" s="84">
        <v>0</v>
      </c>
      <c r="P17" s="84">
        <v>0</v>
      </c>
      <c r="Q17" s="84">
        <v>0</v>
      </c>
      <c r="R17" s="84">
        <v>0</v>
      </c>
      <c r="S17" s="84">
        <v>0</v>
      </c>
      <c r="T17" s="84">
        <v>0</v>
      </c>
      <c r="U17" s="84">
        <v>0</v>
      </c>
      <c r="V17" s="84">
        <v>0</v>
      </c>
      <c r="W17" s="84">
        <v>0</v>
      </c>
      <c r="X17" s="84">
        <v>0</v>
      </c>
      <c r="Y17" s="92">
        <v>0</v>
      </c>
      <c r="Z17" s="97">
        <v>0</v>
      </c>
    </row>
    <row r="18" spans="1:26" ht="16.5" thickBot="1" x14ac:dyDescent="0.3">
      <c r="A18" s="93" t="s">
        <v>52</v>
      </c>
      <c r="B18" s="94">
        <v>124.71599999999999</v>
      </c>
      <c r="C18" s="94">
        <v>118.51499999999999</v>
      </c>
      <c r="D18" s="94">
        <v>112.81500000000001</v>
      </c>
      <c r="E18" s="94">
        <v>115.21500000000002</v>
      </c>
      <c r="F18" s="94">
        <v>129.315</v>
      </c>
      <c r="G18" s="94">
        <v>169.61599999999999</v>
      </c>
      <c r="H18" s="94">
        <v>215.61600000000001</v>
      </c>
      <c r="I18" s="94">
        <v>247.61500000000001</v>
      </c>
      <c r="J18" s="94">
        <v>264.01499999999999</v>
      </c>
      <c r="K18" s="94">
        <v>259.61400000000003</v>
      </c>
      <c r="L18" s="94">
        <v>230.215</v>
      </c>
      <c r="M18" s="94">
        <v>227.01400000000004</v>
      </c>
      <c r="N18" s="94">
        <v>222.51399999999998</v>
      </c>
      <c r="O18" s="94">
        <v>236.51400000000001</v>
      </c>
      <c r="P18" s="94">
        <v>233.01400000000004</v>
      </c>
      <c r="Q18" s="94">
        <v>220.71599999999998</v>
      </c>
      <c r="R18" s="94">
        <v>244.11400000000003</v>
      </c>
      <c r="S18" s="94">
        <v>264.61500000000001</v>
      </c>
      <c r="T18" s="94">
        <v>238.11500000000001</v>
      </c>
      <c r="U18" s="94">
        <v>232.61399999999998</v>
      </c>
      <c r="V18" s="94">
        <v>218.31400000000002</v>
      </c>
      <c r="W18" s="94">
        <v>210.41500000000002</v>
      </c>
      <c r="X18" s="94">
        <v>174.51400000000001</v>
      </c>
      <c r="Y18" s="95">
        <v>141.11500000000001</v>
      </c>
      <c r="Z18" s="96">
        <v>4850.8549999999996</v>
      </c>
    </row>
    <row r="28" spans="1:26" ht="25.5" x14ac:dyDescent="0.2">
      <c r="A28" s="98"/>
      <c r="B28" s="103"/>
      <c r="C28" s="98"/>
      <c r="D28" s="110" t="s">
        <v>26</v>
      </c>
      <c r="E28" s="103"/>
      <c r="F28" s="103"/>
      <c r="G28" s="103"/>
      <c r="H28" s="103"/>
      <c r="I28" s="103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</row>
    <row r="29" spans="1:26" ht="18.75" x14ac:dyDescent="0.2">
      <c r="A29" s="98"/>
      <c r="B29" s="102"/>
      <c r="C29" s="98"/>
      <c r="D29" s="104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</row>
    <row r="30" spans="1:26" ht="15.75" x14ac:dyDescent="0.2">
      <c r="A30" s="98"/>
      <c r="B30" s="102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100" t="s">
        <v>24</v>
      </c>
    </row>
    <row r="31" spans="1:26" ht="18.75" x14ac:dyDescent="0.2">
      <c r="A31" s="109" t="s">
        <v>13</v>
      </c>
      <c r="B31" s="102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9" t="s">
        <v>12</v>
      </c>
    </row>
    <row r="32" spans="1:26" ht="13.5" thickBot="1" x14ac:dyDescent="0.25">
      <c r="A32" s="98"/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</row>
    <row r="33" spans="1:26" ht="16.5" thickBot="1" x14ac:dyDescent="0.25">
      <c r="A33" s="108" t="s">
        <v>0</v>
      </c>
      <c r="B33" s="111" t="s">
        <v>27</v>
      </c>
      <c r="C33" s="111" t="s">
        <v>28</v>
      </c>
      <c r="D33" s="111" t="s">
        <v>29</v>
      </c>
      <c r="E33" s="111" t="s">
        <v>30</v>
      </c>
      <c r="F33" s="111" t="s">
        <v>31</v>
      </c>
      <c r="G33" s="111" t="s">
        <v>32</v>
      </c>
      <c r="H33" s="111" t="s">
        <v>33</v>
      </c>
      <c r="I33" s="111" t="s">
        <v>34</v>
      </c>
      <c r="J33" s="111" t="s">
        <v>35</v>
      </c>
      <c r="K33" s="111" t="s">
        <v>36</v>
      </c>
      <c r="L33" s="111" t="s">
        <v>37</v>
      </c>
      <c r="M33" s="111" t="s">
        <v>38</v>
      </c>
      <c r="N33" s="111" t="s">
        <v>39</v>
      </c>
      <c r="O33" s="111" t="s">
        <v>40</v>
      </c>
      <c r="P33" s="111" t="s">
        <v>41</v>
      </c>
      <c r="Q33" s="111" t="s">
        <v>42</v>
      </c>
      <c r="R33" s="111" t="s">
        <v>43</v>
      </c>
      <c r="S33" s="111" t="s">
        <v>44</v>
      </c>
      <c r="T33" s="111" t="s">
        <v>45</v>
      </c>
      <c r="U33" s="111" t="s">
        <v>46</v>
      </c>
      <c r="V33" s="111" t="s">
        <v>47</v>
      </c>
      <c r="W33" s="111" t="s">
        <v>48</v>
      </c>
      <c r="X33" s="111" t="s">
        <v>49</v>
      </c>
      <c r="Y33" s="114" t="s">
        <v>50</v>
      </c>
      <c r="Z33" s="112" t="s">
        <v>51</v>
      </c>
    </row>
    <row r="34" spans="1:26" x14ac:dyDescent="0.2">
      <c r="A34" s="101" t="s">
        <v>14</v>
      </c>
      <c r="B34" s="105"/>
      <c r="C34" s="106"/>
      <c r="D34" s="106"/>
      <c r="E34" s="106"/>
      <c r="F34" s="106"/>
      <c r="G34" s="106"/>
      <c r="H34" s="106"/>
      <c r="I34" s="106"/>
      <c r="J34" s="106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15"/>
      <c r="Z34" s="113">
        <v>0</v>
      </c>
    </row>
    <row r="35" spans="1:26" x14ac:dyDescent="0.2">
      <c r="A35" s="101" t="s">
        <v>15</v>
      </c>
      <c r="B35" s="105">
        <v>0</v>
      </c>
      <c r="C35" s="106">
        <v>0</v>
      </c>
      <c r="D35" s="106">
        <v>0</v>
      </c>
      <c r="E35" s="106">
        <v>0</v>
      </c>
      <c r="F35" s="106">
        <v>0</v>
      </c>
      <c r="G35" s="106">
        <v>0</v>
      </c>
      <c r="H35" s="106">
        <v>0</v>
      </c>
      <c r="I35" s="106">
        <v>0</v>
      </c>
      <c r="J35" s="106">
        <v>0</v>
      </c>
      <c r="K35" s="107">
        <v>0</v>
      </c>
      <c r="L35" s="107">
        <v>0</v>
      </c>
      <c r="M35" s="107">
        <v>0</v>
      </c>
      <c r="N35" s="107">
        <v>0</v>
      </c>
      <c r="O35" s="107">
        <v>0</v>
      </c>
      <c r="P35" s="107">
        <v>0</v>
      </c>
      <c r="Q35" s="107">
        <v>0</v>
      </c>
      <c r="R35" s="107">
        <v>0</v>
      </c>
      <c r="S35" s="107">
        <v>0</v>
      </c>
      <c r="T35" s="107">
        <v>0</v>
      </c>
      <c r="U35" s="107">
        <v>0</v>
      </c>
      <c r="V35" s="107">
        <v>0</v>
      </c>
      <c r="W35" s="107">
        <v>0</v>
      </c>
      <c r="X35" s="107">
        <v>0</v>
      </c>
      <c r="Y35" s="115">
        <v>0</v>
      </c>
      <c r="Z35" s="120">
        <v>0</v>
      </c>
    </row>
    <row r="36" spans="1:26" x14ac:dyDescent="0.2">
      <c r="A36" s="101" t="s">
        <v>16</v>
      </c>
      <c r="B36" s="105">
        <v>40.4</v>
      </c>
      <c r="C36" s="106">
        <v>37.800000000000004</v>
      </c>
      <c r="D36" s="106">
        <v>34</v>
      </c>
      <c r="E36" s="106">
        <v>33.6</v>
      </c>
      <c r="F36" s="106">
        <v>35.200000000000003</v>
      </c>
      <c r="G36" s="106">
        <v>41.6</v>
      </c>
      <c r="H36" s="106">
        <v>46.6</v>
      </c>
      <c r="I36" s="106">
        <v>45</v>
      </c>
      <c r="J36" s="106">
        <v>53</v>
      </c>
      <c r="K36" s="107">
        <v>52.6</v>
      </c>
      <c r="L36" s="107">
        <v>55</v>
      </c>
      <c r="M36" s="107">
        <v>51.4</v>
      </c>
      <c r="N36" s="107">
        <v>50.800000000000004</v>
      </c>
      <c r="O36" s="107">
        <v>50.6</v>
      </c>
      <c r="P36" s="107">
        <v>52.2</v>
      </c>
      <c r="Q36" s="107">
        <v>54.4</v>
      </c>
      <c r="R36" s="107">
        <v>58.800000000000004</v>
      </c>
      <c r="S36" s="107">
        <v>59.6</v>
      </c>
      <c r="T36" s="107">
        <v>58.4</v>
      </c>
      <c r="U36" s="107">
        <v>55.6</v>
      </c>
      <c r="V36" s="107">
        <v>46.4</v>
      </c>
      <c r="W36" s="107">
        <v>48.2</v>
      </c>
      <c r="X36" s="107">
        <v>45</v>
      </c>
      <c r="Y36" s="115">
        <v>36.800000000000004</v>
      </c>
      <c r="Z36" s="120">
        <v>1143</v>
      </c>
    </row>
    <row r="37" spans="1:26" x14ac:dyDescent="0.2">
      <c r="A37" s="101" t="s">
        <v>17</v>
      </c>
      <c r="B37" s="105">
        <v>0</v>
      </c>
      <c r="C37" s="106">
        <v>0</v>
      </c>
      <c r="D37" s="106">
        <v>0</v>
      </c>
      <c r="E37" s="106">
        <v>0</v>
      </c>
      <c r="F37" s="106">
        <v>0</v>
      </c>
      <c r="G37" s="106">
        <v>0</v>
      </c>
      <c r="H37" s="106">
        <v>0</v>
      </c>
      <c r="I37" s="106">
        <v>0</v>
      </c>
      <c r="J37" s="106">
        <v>0</v>
      </c>
      <c r="K37" s="107">
        <v>0</v>
      </c>
      <c r="L37" s="107">
        <v>0</v>
      </c>
      <c r="M37" s="107">
        <v>0</v>
      </c>
      <c r="N37" s="107">
        <v>0</v>
      </c>
      <c r="O37" s="107">
        <v>0</v>
      </c>
      <c r="P37" s="107">
        <v>0</v>
      </c>
      <c r="Q37" s="107">
        <v>0</v>
      </c>
      <c r="R37" s="107">
        <v>0</v>
      </c>
      <c r="S37" s="107">
        <v>0</v>
      </c>
      <c r="T37" s="107">
        <v>0</v>
      </c>
      <c r="U37" s="107">
        <v>0</v>
      </c>
      <c r="V37" s="107">
        <v>0</v>
      </c>
      <c r="W37" s="107">
        <v>0</v>
      </c>
      <c r="X37" s="107">
        <v>0</v>
      </c>
      <c r="Y37" s="115">
        <v>0</v>
      </c>
      <c r="Z37" s="120">
        <v>0</v>
      </c>
    </row>
    <row r="38" spans="1:26" x14ac:dyDescent="0.2">
      <c r="A38" s="101" t="s">
        <v>18</v>
      </c>
      <c r="B38" s="105">
        <v>40.200000000000003</v>
      </c>
      <c r="C38" s="106">
        <v>35.6</v>
      </c>
      <c r="D38" s="106">
        <v>27.8</v>
      </c>
      <c r="E38" s="106">
        <v>24.400000000000002</v>
      </c>
      <c r="F38" s="106">
        <v>27</v>
      </c>
      <c r="G38" s="106">
        <v>37.4</v>
      </c>
      <c r="H38" s="106">
        <v>42.800000000000004</v>
      </c>
      <c r="I38" s="106">
        <v>42.4</v>
      </c>
      <c r="J38" s="106">
        <v>39.200000000000003</v>
      </c>
      <c r="K38" s="107">
        <v>41.4</v>
      </c>
      <c r="L38" s="107">
        <v>45</v>
      </c>
      <c r="M38" s="107">
        <v>38</v>
      </c>
      <c r="N38" s="107">
        <v>46.4</v>
      </c>
      <c r="O38" s="107">
        <v>34.800000000000004</v>
      </c>
      <c r="P38" s="107">
        <v>36.4</v>
      </c>
      <c r="Q38" s="107">
        <v>39</v>
      </c>
      <c r="R38" s="107">
        <v>43.4</v>
      </c>
      <c r="S38" s="107">
        <v>50.4</v>
      </c>
      <c r="T38" s="107">
        <v>52.2</v>
      </c>
      <c r="U38" s="107">
        <v>45.6</v>
      </c>
      <c r="V38" s="107">
        <v>38.6</v>
      </c>
      <c r="W38" s="107">
        <v>39.4</v>
      </c>
      <c r="X38" s="107">
        <v>36.6</v>
      </c>
      <c r="Y38" s="115">
        <v>32.4</v>
      </c>
      <c r="Z38" s="120">
        <v>936.4</v>
      </c>
    </row>
    <row r="39" spans="1:26" x14ac:dyDescent="0.2">
      <c r="A39" s="101" t="s">
        <v>19</v>
      </c>
      <c r="B39" s="105">
        <v>22.2</v>
      </c>
      <c r="C39" s="106">
        <v>19.5</v>
      </c>
      <c r="D39" s="106">
        <v>15</v>
      </c>
      <c r="E39" s="106">
        <v>12.9</v>
      </c>
      <c r="F39" s="106">
        <v>14.200000000000001</v>
      </c>
      <c r="G39" s="106">
        <v>20.2</v>
      </c>
      <c r="H39" s="106">
        <v>24.3</v>
      </c>
      <c r="I39" s="106">
        <v>24.7</v>
      </c>
      <c r="J39" s="106">
        <v>21.3</v>
      </c>
      <c r="K39" s="107">
        <v>23.1</v>
      </c>
      <c r="L39" s="107">
        <v>25.3</v>
      </c>
      <c r="M39" s="107">
        <v>21.2</v>
      </c>
      <c r="N39" s="107">
        <v>25.1</v>
      </c>
      <c r="O39" s="107">
        <v>18.7</v>
      </c>
      <c r="P39" s="107">
        <v>19.900000000000002</v>
      </c>
      <c r="Q39" s="107">
        <v>22.1</v>
      </c>
      <c r="R39" s="107">
        <v>23.7</v>
      </c>
      <c r="S39" s="107">
        <v>27.400000000000002</v>
      </c>
      <c r="T39" s="107">
        <v>28.6</v>
      </c>
      <c r="U39" s="107">
        <v>25.400000000000002</v>
      </c>
      <c r="V39" s="107">
        <v>21.3</v>
      </c>
      <c r="W39" s="107">
        <v>21</v>
      </c>
      <c r="X39" s="107">
        <v>19.900000000000002</v>
      </c>
      <c r="Y39" s="115">
        <v>17.5</v>
      </c>
      <c r="Z39" s="120">
        <v>514.5</v>
      </c>
    </row>
    <row r="40" spans="1:26" x14ac:dyDescent="0.2">
      <c r="A40" s="101" t="s">
        <v>20</v>
      </c>
      <c r="B40" s="105">
        <v>15.1</v>
      </c>
      <c r="C40" s="106">
        <v>14.3</v>
      </c>
      <c r="D40" s="106">
        <v>13.200000000000001</v>
      </c>
      <c r="E40" s="106">
        <v>14.200000000000001</v>
      </c>
      <c r="F40" s="106">
        <v>14.8</v>
      </c>
      <c r="G40" s="106">
        <v>18.400000000000002</v>
      </c>
      <c r="H40" s="106">
        <v>19.900000000000002</v>
      </c>
      <c r="I40" s="106">
        <v>18.8</v>
      </c>
      <c r="J40" s="106">
        <v>22.1</v>
      </c>
      <c r="K40" s="107">
        <v>21.900000000000002</v>
      </c>
      <c r="L40" s="107">
        <v>22.8</v>
      </c>
      <c r="M40" s="107">
        <v>21.2</v>
      </c>
      <c r="N40" s="107">
        <v>21.6</v>
      </c>
      <c r="O40" s="107">
        <v>20.5</v>
      </c>
      <c r="P40" s="107">
        <v>21.1</v>
      </c>
      <c r="Q40" s="107">
        <v>26.400000000000002</v>
      </c>
      <c r="R40" s="107">
        <v>25.6</v>
      </c>
      <c r="S40" s="107">
        <v>23.1</v>
      </c>
      <c r="T40" s="107">
        <v>22.7</v>
      </c>
      <c r="U40" s="107">
        <v>21.400000000000002</v>
      </c>
      <c r="V40" s="107">
        <v>19.600000000000001</v>
      </c>
      <c r="W40" s="107">
        <v>18.100000000000001</v>
      </c>
      <c r="X40" s="107">
        <v>14</v>
      </c>
      <c r="Y40" s="115">
        <v>13.5</v>
      </c>
      <c r="Z40" s="120">
        <v>464.30000000000007</v>
      </c>
    </row>
    <row r="41" spans="1:26" x14ac:dyDescent="0.2">
      <c r="A41" s="101" t="s">
        <v>21</v>
      </c>
      <c r="B41" s="105">
        <v>27.3</v>
      </c>
      <c r="C41" s="106">
        <v>25.3</v>
      </c>
      <c r="D41" s="106">
        <v>22.7</v>
      </c>
      <c r="E41" s="106">
        <v>20.900000000000002</v>
      </c>
      <c r="F41" s="106">
        <v>22.2</v>
      </c>
      <c r="G41" s="106">
        <v>25</v>
      </c>
      <c r="H41" s="106">
        <v>28.8</v>
      </c>
      <c r="I41" s="106">
        <v>28.5</v>
      </c>
      <c r="J41" s="106">
        <v>33.1</v>
      </c>
      <c r="K41" s="107">
        <v>33.200000000000003</v>
      </c>
      <c r="L41" s="107">
        <v>34.4</v>
      </c>
      <c r="M41" s="107">
        <v>32.299999999999997</v>
      </c>
      <c r="N41" s="107">
        <v>31.400000000000002</v>
      </c>
      <c r="O41" s="107">
        <v>32.5</v>
      </c>
      <c r="P41" s="107">
        <v>33.299999999999997</v>
      </c>
      <c r="Q41" s="107">
        <v>30.2</v>
      </c>
      <c r="R41" s="107">
        <v>35.700000000000003</v>
      </c>
      <c r="S41" s="107">
        <v>39</v>
      </c>
      <c r="T41" s="107">
        <v>37.9</v>
      </c>
      <c r="U41" s="107">
        <v>36.6</v>
      </c>
      <c r="V41" s="107">
        <v>28.7</v>
      </c>
      <c r="W41" s="107">
        <v>32.299999999999997</v>
      </c>
      <c r="X41" s="107">
        <v>33.299999999999997</v>
      </c>
      <c r="Y41" s="115">
        <v>25.400000000000002</v>
      </c>
      <c r="Z41" s="120">
        <v>729.99999999999989</v>
      </c>
    </row>
    <row r="42" spans="1:26" x14ac:dyDescent="0.2">
      <c r="A42" s="101" t="s">
        <v>22</v>
      </c>
      <c r="B42" s="105">
        <v>18.100000000000001</v>
      </c>
      <c r="C42" s="106">
        <v>16</v>
      </c>
      <c r="D42" s="106">
        <v>12.9</v>
      </c>
      <c r="E42" s="106">
        <v>11.4</v>
      </c>
      <c r="F42" s="106">
        <v>12.9</v>
      </c>
      <c r="G42" s="106">
        <v>17.2</v>
      </c>
      <c r="H42" s="106">
        <v>18.600000000000001</v>
      </c>
      <c r="I42" s="106">
        <v>17.7</v>
      </c>
      <c r="J42" s="106">
        <v>17.900000000000002</v>
      </c>
      <c r="K42" s="107">
        <v>18.5</v>
      </c>
      <c r="L42" s="107">
        <v>19.5</v>
      </c>
      <c r="M42" s="107">
        <v>16.8</v>
      </c>
      <c r="N42" s="107">
        <v>21.1</v>
      </c>
      <c r="O42" s="107">
        <v>16.100000000000001</v>
      </c>
      <c r="P42" s="107">
        <v>16.600000000000001</v>
      </c>
      <c r="Q42" s="107">
        <v>16.600000000000001</v>
      </c>
      <c r="R42" s="107">
        <v>19.900000000000002</v>
      </c>
      <c r="S42" s="107">
        <v>22.900000000000002</v>
      </c>
      <c r="T42" s="107">
        <v>23.6</v>
      </c>
      <c r="U42" s="107">
        <v>20.2</v>
      </c>
      <c r="V42" s="107">
        <v>17.400000000000002</v>
      </c>
      <c r="W42" s="107">
        <v>18.3</v>
      </c>
      <c r="X42" s="107">
        <v>16.600000000000001</v>
      </c>
      <c r="Y42" s="115">
        <v>15</v>
      </c>
      <c r="Z42" s="120">
        <v>421.79999999999995</v>
      </c>
    </row>
    <row r="43" spans="1:26" x14ac:dyDescent="0.2">
      <c r="A43" s="101" t="s">
        <v>23</v>
      </c>
      <c r="B43" s="105">
        <v>0</v>
      </c>
      <c r="C43" s="106">
        <v>0</v>
      </c>
      <c r="D43" s="106">
        <v>0</v>
      </c>
      <c r="E43" s="106">
        <v>0</v>
      </c>
      <c r="F43" s="106">
        <v>0</v>
      </c>
      <c r="G43" s="106">
        <v>0</v>
      </c>
      <c r="H43" s="106">
        <v>0</v>
      </c>
      <c r="I43" s="106">
        <v>0</v>
      </c>
      <c r="J43" s="106">
        <v>0</v>
      </c>
      <c r="K43" s="107">
        <v>0</v>
      </c>
      <c r="L43" s="107">
        <v>0</v>
      </c>
      <c r="M43" s="107">
        <v>0</v>
      </c>
      <c r="N43" s="107">
        <v>0</v>
      </c>
      <c r="O43" s="107">
        <v>0</v>
      </c>
      <c r="P43" s="107">
        <v>0</v>
      </c>
      <c r="Q43" s="107">
        <v>0</v>
      </c>
      <c r="R43" s="107">
        <v>0</v>
      </c>
      <c r="S43" s="107">
        <v>0</v>
      </c>
      <c r="T43" s="107">
        <v>0</v>
      </c>
      <c r="U43" s="107">
        <v>0</v>
      </c>
      <c r="V43" s="107">
        <v>0</v>
      </c>
      <c r="W43" s="107">
        <v>0</v>
      </c>
      <c r="X43" s="107">
        <v>0</v>
      </c>
      <c r="Y43" s="115">
        <v>0</v>
      </c>
      <c r="Z43" s="120">
        <v>0</v>
      </c>
    </row>
    <row r="44" spans="1:26" ht="16.5" thickBot="1" x14ac:dyDescent="0.3">
      <c r="A44" s="116" t="s">
        <v>52</v>
      </c>
      <c r="B44" s="117">
        <v>163.29999999999998</v>
      </c>
      <c r="C44" s="117">
        <v>148.5</v>
      </c>
      <c r="D44" s="117">
        <v>125.60000000000001</v>
      </c>
      <c r="E44" s="117">
        <v>117.40000000000002</v>
      </c>
      <c r="F44" s="117">
        <v>126.30000000000001</v>
      </c>
      <c r="G44" s="117">
        <v>159.80000000000001</v>
      </c>
      <c r="H44" s="117">
        <v>181</v>
      </c>
      <c r="I44" s="117">
        <v>177.1</v>
      </c>
      <c r="J44" s="117">
        <v>186.6</v>
      </c>
      <c r="K44" s="117">
        <v>190.7</v>
      </c>
      <c r="L44" s="117">
        <v>202</v>
      </c>
      <c r="M44" s="117">
        <v>180.90000000000003</v>
      </c>
      <c r="N44" s="117">
        <v>196.4</v>
      </c>
      <c r="O44" s="117">
        <v>173.20000000000002</v>
      </c>
      <c r="P44" s="117">
        <v>179.49999999999997</v>
      </c>
      <c r="Q44" s="117">
        <v>188.7</v>
      </c>
      <c r="R44" s="117">
        <v>207.1</v>
      </c>
      <c r="S44" s="117">
        <v>222.4</v>
      </c>
      <c r="T44" s="117">
        <v>223.39999999999998</v>
      </c>
      <c r="U44" s="117">
        <v>204.79999999999998</v>
      </c>
      <c r="V44" s="117">
        <v>172</v>
      </c>
      <c r="W44" s="117">
        <v>177.3</v>
      </c>
      <c r="X44" s="117">
        <v>165.4</v>
      </c>
      <c r="Y44" s="118">
        <v>140.60000000000002</v>
      </c>
      <c r="Z44" s="119">
        <v>4210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2022-06-24T12:29:22Z</dcterms:modified>
</cp:coreProperties>
</file>